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245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I19" i="1"/>
  <c r="G19" i="1"/>
  <c r="F19" i="1" l="1"/>
  <c r="I4" i="1" l="1"/>
</calcChain>
</file>

<file path=xl/sharedStrings.xml><?xml version="1.0" encoding="utf-8"?>
<sst xmlns="http://schemas.openxmlformats.org/spreadsheetml/2006/main" count="56" uniqueCount="49">
  <si>
    <t>Date</t>
  </si>
  <si>
    <t>Cq No</t>
  </si>
  <si>
    <t>Recipient</t>
  </si>
  <si>
    <t>Description</t>
  </si>
  <si>
    <t>Gross</t>
  </si>
  <si>
    <t>VAT</t>
  </si>
  <si>
    <t>Net</t>
  </si>
  <si>
    <t>Budget 2023-24 £23,228</t>
  </si>
  <si>
    <t>Precept 2023-24  £21,768</t>
  </si>
  <si>
    <t>Inv No</t>
  </si>
  <si>
    <t>N/A</t>
  </si>
  <si>
    <t>Credit</t>
  </si>
  <si>
    <t>Budget</t>
  </si>
  <si>
    <t>Actual</t>
  </si>
  <si>
    <t>Diff+/-</t>
  </si>
  <si>
    <t>May closing balance</t>
  </si>
  <si>
    <t>Bonus Saver Acc 16513215</t>
  </si>
  <si>
    <t>Account Name</t>
  </si>
  <si>
    <t>Balance</t>
  </si>
  <si>
    <t>Diff +/-</t>
  </si>
  <si>
    <t>Clerks Expenses Acc 16667816</t>
  </si>
  <si>
    <t>Saffron Walden B/S Acc 65120388</t>
  </si>
  <si>
    <t>May opening balance</t>
  </si>
  <si>
    <t>April 2023-24 Opening balance £15,042.32</t>
  </si>
  <si>
    <t>Clavering PC June 2023 Finance statement - Current Acc - 67217796</t>
  </si>
  <si>
    <t>BGC</t>
  </si>
  <si>
    <t>CPC</t>
  </si>
  <si>
    <t>PLOT 22 Tap Key</t>
  </si>
  <si>
    <t>PLOT 22 Rent</t>
  </si>
  <si>
    <t>UDC</t>
  </si>
  <si>
    <t>BACSE</t>
  </si>
  <si>
    <t>Coronation grant - BXE0058207</t>
  </si>
  <si>
    <t>EALC</t>
  </si>
  <si>
    <t>Subscriptions</t>
  </si>
  <si>
    <t>Amanda Brown</t>
  </si>
  <si>
    <t>Locum Clerk</t>
  </si>
  <si>
    <t>Corstco</t>
  </si>
  <si>
    <t>Web services</t>
  </si>
  <si>
    <t>Clerks Account</t>
  </si>
  <si>
    <t>Donation</t>
  </si>
  <si>
    <t>Reimbursement</t>
  </si>
  <si>
    <t>090523</t>
  </si>
  <si>
    <t>13363/13440</t>
  </si>
  <si>
    <t>A Hogbin - Clerk</t>
  </si>
  <si>
    <t>Salary</t>
  </si>
  <si>
    <t>PAYE</t>
  </si>
  <si>
    <t>16628</t>
  </si>
  <si>
    <t>Cricket Club</t>
  </si>
  <si>
    <t>Grass cutting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</si>
</sst>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2" fontId="0" fillId="0" borderId="0" xfId="0" applyNumberFormat="1"/>
    <xf numFmtId="4" fontId="1" fillId="0" borderId="0" xfId="0" applyNumberFormat="1" applyFont="1" applyAlignment="1">
      <alignment horizontal="right"/>
    </xf>
    <xf numFmtId="4" fontId="0" fillId="0" borderId="0" xfId="0" applyNumberForma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right"/>
    </xf>
    <xf numFmtId="2" fontId="0" fillId="0" borderId="1" xfId="0" applyNumberFormat="1" applyBorder="1"/>
    <xf numFmtId="49" fontId="0" fillId="0" borderId="1" xfId="0" applyNumberFormat="1" applyBorder="1"/>
    <xf numFmtId="4" fontId="1" fillId="0" borderId="1" xfId="0" applyNumberFormat="1" applyFont="1" applyBorder="1"/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4" fontId="1" fillId="3" borderId="0" xfId="0" applyNumberFormat="1" applyFont="1" applyFill="1"/>
    <xf numFmtId="17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16" fontId="0" fillId="0" borderId="1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workbookViewId="0">
      <selection activeCell="L9" sqref="L9"/>
    </sheetView>
  </sheetViews>
  <sheetFormatPr defaultRowHeight="15" x14ac:dyDescent="0.25"/>
  <cols>
    <col min="2" max="2" width="9" bestFit="1" customWidth="1"/>
    <col min="3" max="3" width="22.85546875" customWidth="1"/>
    <col min="4" max="4" width="42.28515625" customWidth="1"/>
    <col min="5" max="5" width="14" customWidth="1"/>
    <col min="6" max="6" width="13.5703125" customWidth="1"/>
    <col min="7" max="7" width="12" customWidth="1"/>
    <col min="8" max="8" width="10.140625" bestFit="1" customWidth="1"/>
    <col min="9" max="9" width="11.7109375" bestFit="1" customWidth="1"/>
  </cols>
  <sheetData>
    <row r="1" spans="1:9" ht="14.45" x14ac:dyDescent="0.3">
      <c r="A1" s="1" t="s">
        <v>24</v>
      </c>
    </row>
    <row r="2" spans="1:9" x14ac:dyDescent="0.25">
      <c r="A2" s="1" t="s">
        <v>7</v>
      </c>
    </row>
    <row r="3" spans="1:9" x14ac:dyDescent="0.25">
      <c r="A3" s="1" t="s">
        <v>8</v>
      </c>
      <c r="F3" s="2"/>
      <c r="G3" s="13" t="s">
        <v>12</v>
      </c>
      <c r="H3" s="13" t="s">
        <v>13</v>
      </c>
      <c r="I3" s="13" t="s">
        <v>14</v>
      </c>
    </row>
    <row r="4" spans="1:9" x14ac:dyDescent="0.25">
      <c r="A4" s="1" t="s">
        <v>23</v>
      </c>
      <c r="D4" s="2"/>
      <c r="E4" s="2"/>
      <c r="F4" s="4"/>
      <c r="G4" s="14">
        <v>23228</v>
      </c>
      <c r="H4" s="14">
        <v>3918.77</v>
      </c>
      <c r="I4" s="14">
        <f>G4-H4</f>
        <v>19309.23</v>
      </c>
    </row>
    <row r="5" spans="1:9" ht="14.45" x14ac:dyDescent="0.3">
      <c r="D5" s="2"/>
      <c r="E5" s="2"/>
      <c r="F5" s="4"/>
      <c r="G5" s="15"/>
      <c r="H5" s="15"/>
      <c r="I5" s="15"/>
    </row>
    <row r="6" spans="1:9" ht="14.45" x14ac:dyDescent="0.3">
      <c r="A6" s="6" t="s">
        <v>0</v>
      </c>
      <c r="B6" s="6" t="s">
        <v>1</v>
      </c>
      <c r="C6" s="6" t="s">
        <v>2</v>
      </c>
      <c r="D6" s="19" t="s">
        <v>3</v>
      </c>
      <c r="E6" s="6" t="s">
        <v>9</v>
      </c>
      <c r="F6" s="6" t="s">
        <v>11</v>
      </c>
      <c r="G6" s="6" t="s">
        <v>4</v>
      </c>
      <c r="H6" s="6" t="s">
        <v>5</v>
      </c>
      <c r="I6" s="6" t="s">
        <v>6</v>
      </c>
    </row>
    <row r="7" spans="1:9" ht="14.45" x14ac:dyDescent="0.3">
      <c r="A7" s="6" t="s">
        <v>22</v>
      </c>
      <c r="B7" s="6"/>
      <c r="C7" s="17"/>
      <c r="D7" s="21"/>
      <c r="E7" s="18"/>
      <c r="F7" s="12">
        <v>23768.43</v>
      </c>
      <c r="G7" s="6"/>
      <c r="H7" s="6"/>
      <c r="I7" s="6"/>
    </row>
    <row r="8" spans="1:9" ht="14.45" x14ac:dyDescent="0.3">
      <c r="A8" s="22">
        <v>45057</v>
      </c>
      <c r="B8" s="8">
        <v>2106</v>
      </c>
      <c r="C8" s="7" t="s">
        <v>32</v>
      </c>
      <c r="D8" s="20" t="s">
        <v>33</v>
      </c>
      <c r="E8" s="9" t="s">
        <v>46</v>
      </c>
      <c r="F8" s="7"/>
      <c r="G8" s="10">
        <v>409.21</v>
      </c>
      <c r="H8" s="10"/>
      <c r="I8" s="10">
        <v>409.21</v>
      </c>
    </row>
    <row r="9" spans="1:9" ht="14.45" x14ac:dyDescent="0.3">
      <c r="A9" s="22">
        <v>45058</v>
      </c>
      <c r="B9" s="8">
        <v>2107</v>
      </c>
      <c r="C9" s="7" t="s">
        <v>34</v>
      </c>
      <c r="D9" s="7" t="s">
        <v>35</v>
      </c>
      <c r="E9" s="9" t="s">
        <v>45</v>
      </c>
      <c r="F9" s="7"/>
      <c r="G9" s="10">
        <v>202.8</v>
      </c>
      <c r="H9" s="10"/>
      <c r="I9" s="10">
        <v>202.8</v>
      </c>
    </row>
    <row r="10" spans="1:9" ht="14.45" x14ac:dyDescent="0.3">
      <c r="A10" s="22">
        <v>45069</v>
      </c>
      <c r="B10" s="8">
        <v>2110</v>
      </c>
      <c r="C10" s="7" t="s">
        <v>36</v>
      </c>
      <c r="D10" s="7" t="s">
        <v>37</v>
      </c>
      <c r="E10" s="9" t="s">
        <v>42</v>
      </c>
      <c r="F10" s="7"/>
      <c r="G10" s="10">
        <v>69.599999999999994</v>
      </c>
      <c r="H10" s="10">
        <v>11.6</v>
      </c>
      <c r="I10" s="10">
        <v>58</v>
      </c>
    </row>
    <row r="11" spans="1:9" ht="14.45" x14ac:dyDescent="0.3">
      <c r="A11" s="22">
        <v>45070</v>
      </c>
      <c r="B11" s="8">
        <v>2089</v>
      </c>
      <c r="C11" s="7" t="s">
        <v>38</v>
      </c>
      <c r="D11" s="7" t="s">
        <v>39</v>
      </c>
      <c r="E11" s="9" t="s">
        <v>10</v>
      </c>
      <c r="F11" s="7"/>
      <c r="G11" s="10">
        <v>150</v>
      </c>
      <c r="H11" s="10"/>
      <c r="I11" s="10">
        <v>150</v>
      </c>
    </row>
    <row r="12" spans="1:9" ht="14.45" x14ac:dyDescent="0.3">
      <c r="A12" s="22">
        <v>45071</v>
      </c>
      <c r="B12" s="8" t="s">
        <v>25</v>
      </c>
      <c r="C12" s="7" t="s">
        <v>26</v>
      </c>
      <c r="D12" s="7" t="s">
        <v>27</v>
      </c>
      <c r="E12" s="9" t="s">
        <v>10</v>
      </c>
      <c r="F12" s="10">
        <v>5</v>
      </c>
      <c r="G12" s="10"/>
      <c r="H12" s="10"/>
      <c r="I12" s="10"/>
    </row>
    <row r="13" spans="1:9" ht="14.45" x14ac:dyDescent="0.3">
      <c r="A13" s="22">
        <v>45071</v>
      </c>
      <c r="B13" s="8" t="s">
        <v>25</v>
      </c>
      <c r="C13" s="7" t="s">
        <v>26</v>
      </c>
      <c r="D13" s="7" t="s">
        <v>28</v>
      </c>
      <c r="E13" s="9" t="s">
        <v>10</v>
      </c>
      <c r="F13" s="10">
        <v>10</v>
      </c>
      <c r="G13" s="10"/>
      <c r="H13" s="10"/>
      <c r="I13" s="10"/>
    </row>
    <row r="14" spans="1:9" ht="14.45" x14ac:dyDescent="0.3">
      <c r="A14" s="22">
        <v>45071</v>
      </c>
      <c r="B14" s="8" t="s">
        <v>30</v>
      </c>
      <c r="C14" s="7" t="s">
        <v>29</v>
      </c>
      <c r="D14" s="7" t="s">
        <v>31</v>
      </c>
      <c r="E14" s="9" t="s">
        <v>10</v>
      </c>
      <c r="F14" s="10">
        <v>700</v>
      </c>
      <c r="G14" s="10"/>
      <c r="H14" s="10"/>
      <c r="I14" s="10"/>
    </row>
    <row r="15" spans="1:9" ht="14.45" x14ac:dyDescent="0.3">
      <c r="A15" s="22">
        <v>45071</v>
      </c>
      <c r="B15" s="8">
        <v>2111</v>
      </c>
      <c r="C15" s="7" t="s">
        <v>43</v>
      </c>
      <c r="D15" s="7" t="s">
        <v>44</v>
      </c>
      <c r="E15" s="9" t="s">
        <v>45</v>
      </c>
      <c r="F15" s="10"/>
      <c r="G15" s="10">
        <v>307.60000000000002</v>
      </c>
      <c r="H15" s="10"/>
      <c r="I15" s="10">
        <v>307.60000000000002</v>
      </c>
    </row>
    <row r="16" spans="1:9" ht="14.45" x14ac:dyDescent="0.3">
      <c r="A16" s="22">
        <v>45072</v>
      </c>
      <c r="B16" s="8">
        <v>2109</v>
      </c>
      <c r="C16" s="7" t="s">
        <v>38</v>
      </c>
      <c r="D16" s="7" t="s">
        <v>40</v>
      </c>
      <c r="E16" s="9" t="s">
        <v>41</v>
      </c>
      <c r="F16" s="10"/>
      <c r="G16" s="10">
        <v>35.19</v>
      </c>
      <c r="H16" s="10"/>
      <c r="I16" s="10">
        <v>35.19</v>
      </c>
    </row>
    <row r="17" spans="1:9" ht="14.45" x14ac:dyDescent="0.3">
      <c r="A17" s="22">
        <v>45076</v>
      </c>
      <c r="B17" s="8">
        <v>2112</v>
      </c>
      <c r="C17" s="7" t="s">
        <v>47</v>
      </c>
      <c r="D17" s="7" t="s">
        <v>48</v>
      </c>
      <c r="E17" s="9"/>
      <c r="F17" s="7"/>
      <c r="G17" s="10">
        <v>350</v>
      </c>
      <c r="H17" s="10"/>
      <c r="I17" s="10">
        <v>350</v>
      </c>
    </row>
    <row r="18" spans="1:9" ht="14.45" x14ac:dyDescent="0.3">
      <c r="A18" s="7"/>
      <c r="B18" s="7"/>
      <c r="C18" s="7"/>
      <c r="D18" s="7"/>
      <c r="E18" s="11"/>
      <c r="F18" s="7"/>
      <c r="G18" s="7"/>
      <c r="H18" s="7"/>
      <c r="I18" s="23"/>
    </row>
    <row r="19" spans="1:9" ht="14.45" x14ac:dyDescent="0.3">
      <c r="A19" s="6" t="s">
        <v>15</v>
      </c>
      <c r="B19" s="7"/>
      <c r="C19" s="7"/>
      <c r="D19" s="7"/>
      <c r="E19" s="11"/>
      <c r="F19" s="12">
        <f>SUM(F7:F18)-G19</f>
        <v>22959.03</v>
      </c>
      <c r="G19" s="12">
        <f>SUM(G8:G18)</f>
        <v>1524.4</v>
      </c>
      <c r="H19" s="12">
        <f t="shared" ref="H19:I19" si="0">SUM(H8:H18)</f>
        <v>11.6</v>
      </c>
      <c r="I19" s="12">
        <f t="shared" si="0"/>
        <v>1512.8000000000002</v>
      </c>
    </row>
    <row r="20" spans="1:9" ht="14.45" x14ac:dyDescent="0.3">
      <c r="A20" s="1"/>
    </row>
    <row r="21" spans="1:9" ht="14.45" x14ac:dyDescent="0.3">
      <c r="A21" s="1"/>
      <c r="D21" s="1" t="s">
        <v>17</v>
      </c>
      <c r="E21" s="2" t="s">
        <v>18</v>
      </c>
      <c r="F21" s="2" t="s">
        <v>19</v>
      </c>
    </row>
    <row r="22" spans="1:9" ht="14.45" x14ac:dyDescent="0.3">
      <c r="D22" t="s">
        <v>16</v>
      </c>
      <c r="E22" s="3">
        <v>117.21</v>
      </c>
      <c r="F22">
        <v>0.11</v>
      </c>
      <c r="G22" s="16">
        <v>45077</v>
      </c>
    </row>
    <row r="23" spans="1:9" ht="14.45" x14ac:dyDescent="0.3">
      <c r="D23" t="s">
        <v>20</v>
      </c>
      <c r="E23">
        <v>203.01</v>
      </c>
      <c r="F23" s="3">
        <v>0</v>
      </c>
      <c r="G23" s="16">
        <v>45077</v>
      </c>
    </row>
    <row r="24" spans="1:9" ht="14.45" x14ac:dyDescent="0.3">
      <c r="D24" t="s">
        <v>21</v>
      </c>
      <c r="E24" s="5">
        <v>30516.58</v>
      </c>
      <c r="F24" s="3">
        <v>72.3</v>
      </c>
      <c r="G24" s="16">
        <v>44896</v>
      </c>
    </row>
  </sheetData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brown</dc:creator>
  <cp:lastModifiedBy>Stephanie</cp:lastModifiedBy>
  <cp:lastPrinted>2023-05-14T14:10:54Z</cp:lastPrinted>
  <dcterms:created xsi:type="dcterms:W3CDTF">2023-05-14T13:11:46Z</dcterms:created>
  <dcterms:modified xsi:type="dcterms:W3CDTF">2023-06-10T16:29:29Z</dcterms:modified>
</cp:coreProperties>
</file>